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1\affaires\134 - CROUS - RU Médreville - accessibilité\134.03 - DCE\134.04 - PIECES ECRITES PDF\"/>
    </mc:Choice>
  </mc:AlternateContent>
  <xr:revisionPtr revIDLastSave="0" documentId="13_ncr:1_{4BA79599-036D-4403-8E9E-39462CD79485}" xr6:coauthVersionLast="47" xr6:coauthVersionMax="47" xr10:uidLastSave="{00000000-0000-0000-0000-000000000000}"/>
  <bookViews>
    <workbookView xWindow="-108" yWindow="-108" windowWidth="23256" windowHeight="12456" tabRatio="831" xr2:uid="{ED9300C5-E567-46D2-9213-3EBCD5F4AEA2}"/>
  </bookViews>
  <sheets>
    <sheet name="CDPGF 03 - ETANCHEITE LIQUIDE" sheetId="62" r:id="rId1"/>
  </sheets>
  <definedNames>
    <definedName name="_NP1">#REF!</definedName>
    <definedName name="_Toc92898687" localSheetId="0">'CDPGF 03 - ETANCHEITE LIQUIDE'!#REF!</definedName>
    <definedName name="A">#REF!</definedName>
    <definedName name="NBP">#REF!</definedName>
    <definedName name="w">#REF!</definedName>
    <definedName name="_xlnm.Print_Area" localSheetId="0">'CDPGF 03 - ETANCHEITE LIQUIDE'!$A$1:$G$53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9" i="62" l="1"/>
  <c r="G29" i="62" s="1"/>
  <c r="D47" i="62"/>
  <c r="G47" i="62" s="1"/>
  <c r="D46" i="62"/>
  <c r="G46" i="62" s="1"/>
  <c r="D28" i="62"/>
  <c r="G28" i="62" s="1"/>
  <c r="G12" i="62" l="1"/>
  <c r="G18" i="62"/>
  <c r="G21" i="62"/>
  <c r="G22" i="62"/>
  <c r="G26" i="62"/>
  <c r="G39" i="62"/>
  <c r="G41" i="62"/>
  <c r="G42" i="62"/>
  <c r="G13" i="62"/>
  <c r="G14" i="62"/>
  <c r="D44" i="62" l="1"/>
  <c r="D40" i="62"/>
  <c r="G40" i="62" s="1"/>
  <c r="D25" i="62"/>
  <c r="D23" i="62"/>
  <c r="G23" i="62" s="1"/>
  <c r="D19" i="62"/>
  <c r="G19" i="62" s="1"/>
  <c r="D20" i="62"/>
  <c r="G20" i="62" s="1"/>
  <c r="D45" i="62" l="1"/>
  <c r="G44" i="62"/>
  <c r="D27" i="62"/>
  <c r="G27" i="62" s="1"/>
  <c r="G25" i="62"/>
  <c r="G31" i="62" s="1"/>
  <c r="G45" i="62" l="1"/>
  <c r="G32" i="62" l="1"/>
  <c r="G33" i="62" s="1"/>
  <c r="G49" i="62"/>
  <c r="G50" i="62" s="1"/>
  <c r="G51" i="62" s="1"/>
</calcChain>
</file>

<file path=xl/sharedStrings.xml><?xml version="1.0" encoding="utf-8"?>
<sst xmlns="http://schemas.openxmlformats.org/spreadsheetml/2006/main" count="74" uniqueCount="38">
  <si>
    <t>U</t>
  </si>
  <si>
    <t>m²</t>
  </si>
  <si>
    <t>ml</t>
  </si>
  <si>
    <t>u</t>
  </si>
  <si>
    <t>DESIGNATION</t>
  </si>
  <si>
    <t>P.U</t>
  </si>
  <si>
    <t xml:space="preserve">P.T. </t>
  </si>
  <si>
    <t>TVA 20 %</t>
  </si>
  <si>
    <t>MONTANT TOTAL DES TRAVAUX H.T.</t>
  </si>
  <si>
    <t>MONTANT TOTAL DES TRAVAUX T.T.C.</t>
  </si>
  <si>
    <r>
      <t xml:space="preserve">Q </t>
    </r>
    <r>
      <rPr>
        <sz val="9"/>
        <color rgb="FF008693"/>
        <rFont val="Arial Narrow"/>
        <family val="2"/>
      </rPr>
      <t>indicative</t>
    </r>
  </si>
  <si>
    <r>
      <t xml:space="preserve">Q </t>
    </r>
    <r>
      <rPr>
        <sz val="9"/>
        <color rgb="FF008693"/>
        <rFont val="Arial Narrow"/>
        <family val="2"/>
      </rPr>
      <t>entreprise</t>
    </r>
  </si>
  <si>
    <t>Signature et cachet de l’entrepreneur</t>
  </si>
  <si>
    <t>MISE EN ACCESSIBILITE DU RESTAURANT UNIVERSITAIRE MEDREVILLE</t>
  </si>
  <si>
    <t>73 rue de Laxou - 54000 NANCY</t>
  </si>
  <si>
    <t>CROUS LORRAINE</t>
  </si>
  <si>
    <t>CDPGF LOT 03 - ETANCHEITE LIQUIDE SUR SUPPORTS EXTERIEURS</t>
  </si>
  <si>
    <t>ETANCHEITE LIQUIDE SUR EDICULE D'ASCENSEUR</t>
  </si>
  <si>
    <t>Système d'étanchéité liquide</t>
  </si>
  <si>
    <t>Bandes de rive</t>
  </si>
  <si>
    <t>Préparation des supports  (dalle béton neuve)</t>
  </si>
  <si>
    <t xml:space="preserve">Système d'étanchéité liquide sur escalier </t>
  </si>
  <si>
    <t xml:space="preserve">Parvis Sud </t>
  </si>
  <si>
    <t>Préparation des supports  (dalle béton avec résine existante)</t>
  </si>
  <si>
    <t xml:space="preserve">Système d'étanchéité liquide en partie courante </t>
  </si>
  <si>
    <t>Relevés en pied de façade</t>
  </si>
  <si>
    <t>Relevés sur montants de garde-corps</t>
  </si>
  <si>
    <t>Préparation des supports (béton avec résine existante)</t>
  </si>
  <si>
    <t xml:space="preserve">Palier Nord  </t>
  </si>
  <si>
    <t>Joint de dilatation</t>
  </si>
  <si>
    <r>
      <t xml:space="preserve">Emmarchement en prolongement du parvis Sud </t>
    </r>
    <r>
      <rPr>
        <sz val="10"/>
        <color theme="1"/>
        <rFont val="Arial Narrow"/>
        <family val="2"/>
      </rPr>
      <t>(marche et contremarches)</t>
    </r>
  </si>
  <si>
    <r>
      <t>Emmarchement en prolongement du palier Nord</t>
    </r>
    <r>
      <rPr>
        <sz val="10"/>
        <color theme="1"/>
        <rFont val="Arial Narrow"/>
        <family val="2"/>
      </rPr>
      <t xml:space="preserve"> (marche et contremarches)</t>
    </r>
  </si>
  <si>
    <t>Plus value pour contraste sur nez-de-marche</t>
  </si>
  <si>
    <t>Plus value pour contraste sur contremarches (première et dernière)</t>
  </si>
  <si>
    <t>ETANCHEITE LIQUIDE SUR PARVIS, PALIER ET EMMARCHEMENT BETON SUD</t>
  </si>
  <si>
    <t>MONTANT TOTAL DE LA P.S.E. 1 H.T.</t>
  </si>
  <si>
    <t>MONTANT TOTAL DE LA P.S.E. 1 T.T.C.</t>
  </si>
  <si>
    <t>P.S.E. 1 – ETANCHEITE LIQUIDE SUR PALIER ET ESCALIER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</si>
</sst>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7" formatCode="_-* #,##0\ _€_-;\-* #,##0\ _€_-;_-* &quot;-&quot;\ _€_-;_-@_-"/>
    <numFmt numFmtId="168" formatCode="_-* #,##0.00\ [$€-1]_-;\-* #,##0.00\ [$€-1]_-;_-* &quot;-&quot;??\ [$€-1]_-"/>
    <numFmt numFmtId="170" formatCode="&quot; &quot;#,##0.00&quot;   &quot;;&quot;-&quot;#,##0.00&quot;   &quot;;&quot; -&quot;00&quot;   &quot;;&quot; &quot;@&quot; &quot;"/>
  </numFmts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008693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"/>
      <family val="2"/>
    </font>
    <font>
      <b/>
      <sz val="11"/>
      <color rgb="FF008693"/>
      <name val="Arial Narrow"/>
      <family val="2"/>
    </font>
    <font>
      <sz val="11"/>
      <name val="Calibri"/>
      <family val="2"/>
      <scheme val="minor"/>
    </font>
    <font>
      <sz val="10"/>
      <color theme="1"/>
      <name val="Gemeli Light"/>
      <family val="2"/>
    </font>
    <font>
      <b/>
      <sz val="10"/>
      <color rgb="FF00868F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10"/>
      <color theme="1"/>
      <name val="Calibri Light"/>
      <family val="2"/>
      <scheme val="major"/>
    </font>
    <font>
      <sz val="9"/>
      <color rgb="FF008693"/>
      <name val="Arial Narrow"/>
      <family val="2"/>
    </font>
    <font>
      <b/>
      <u/>
      <sz val="10"/>
      <color theme="1"/>
      <name val="Arial Narrow"/>
      <family val="2"/>
    </font>
    <font>
      <u/>
      <sz val="10"/>
      <color theme="1"/>
      <name val="Arial Narrow"/>
      <family val="2"/>
    </font>
    <font>
      <sz val="10"/>
      <color theme="1"/>
      <name val="Gemeli"/>
      <family val="2"/>
    </font>
    <font>
      <sz val="10"/>
      <color theme="1"/>
      <name val="Century Gothic"/>
      <family val="2"/>
    </font>
    <font>
      <sz val="10"/>
      <color indexed="8"/>
      <name val="Gemeli Light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0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0" borderId="0" applyNumberFormat="0" applyFill="0" applyBorder="0" applyProtection="0"/>
  </cellStyleXfs>
  <cellXfs count="5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5" fillId="0" borderId="0" xfId="0" applyFont="1"/>
    <xf numFmtId="0" fontId="9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6" fillId="0" borderId="2" xfId="0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left" indent="2"/>
    </xf>
    <xf numFmtId="0" fontId="18" fillId="0" borderId="0" xfId="16" applyFont="1" applyAlignment="1">
      <alignment horizontal="left" vertical="center"/>
    </xf>
    <xf numFmtId="0" fontId="12" fillId="0" borderId="1" xfId="0" applyFont="1" applyBorder="1"/>
    <xf numFmtId="0" fontId="7" fillId="0" borderId="1" xfId="16" applyFont="1" applyBorder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164" fontId="14" fillId="0" borderId="1" xfId="16" applyNumberFormat="1" applyFont="1" applyBorder="1" applyAlignment="1">
      <alignment horizontal="center" vertical="center"/>
    </xf>
    <xf numFmtId="164" fontId="14" fillId="0" borderId="1" xfId="16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8" fillId="0" borderId="1" xfId="16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/>
    </xf>
    <xf numFmtId="0" fontId="20" fillId="0" borderId="2" xfId="0" applyFont="1" applyBorder="1" applyAlignment="1">
      <alignment horizontal="left" vertical="center" wrapText="1"/>
    </xf>
    <xf numFmtId="44" fontId="17" fillId="0" borderId="8" xfId="10" applyNumberFormat="1" applyFont="1" applyBorder="1" applyAlignment="1">
      <alignment vertical="center"/>
    </xf>
    <xf numFmtId="44" fontId="17" fillId="0" borderId="6" xfId="10" applyNumberFormat="1" applyFont="1" applyBorder="1" applyAlignment="1">
      <alignment vertical="center"/>
    </xf>
    <xf numFmtId="44" fontId="17" fillId="0" borderId="10" xfId="10" applyNumberFormat="1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3" fillId="0" borderId="0" xfId="0" applyFont="1" applyAlignment="1">
      <alignment horizontal="center" vertical="center"/>
    </xf>
    <xf numFmtId="0" fontId="17" fillId="0" borderId="0" xfId="10" applyFont="1" applyAlignment="1">
      <alignment horizontal="right" vertical="top" indent="1"/>
    </xf>
    <xf numFmtId="44" fontId="17" fillId="0" borderId="0" xfId="10" applyNumberFormat="1" applyFont="1" applyAlignment="1">
      <alignment vertical="center"/>
    </xf>
    <xf numFmtId="0" fontId="20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7" fillId="0" borderId="3" xfId="10" applyFont="1" applyBorder="1" applyAlignment="1">
      <alignment horizontal="right" indent="1"/>
    </xf>
    <xf numFmtId="0" fontId="17" fillId="0" borderId="5" xfId="10" applyFont="1" applyBorder="1" applyAlignment="1">
      <alignment horizontal="right" indent="1"/>
    </xf>
    <xf numFmtId="0" fontId="17" fillId="0" borderId="8" xfId="10" applyFont="1" applyBorder="1" applyAlignment="1">
      <alignment horizontal="right" indent="1"/>
    </xf>
    <xf numFmtId="0" fontId="17" fillId="0" borderId="4" xfId="10" applyFont="1" applyBorder="1" applyAlignment="1">
      <alignment horizontal="right" indent="1"/>
    </xf>
    <xf numFmtId="0" fontId="17" fillId="0" borderId="0" xfId="10" applyFont="1" applyAlignment="1">
      <alignment horizontal="right" indent="1"/>
    </xf>
    <xf numFmtId="0" fontId="17" fillId="0" borderId="6" xfId="10" applyFont="1" applyBorder="1" applyAlignment="1">
      <alignment horizontal="right" indent="1"/>
    </xf>
    <xf numFmtId="0" fontId="17" fillId="0" borderId="7" xfId="10" applyFont="1" applyBorder="1" applyAlignment="1">
      <alignment horizontal="right" vertical="top" indent="1"/>
    </xf>
    <xf numFmtId="0" fontId="17" fillId="0" borderId="9" xfId="10" applyFont="1" applyBorder="1" applyAlignment="1">
      <alignment horizontal="right" vertical="top" indent="1"/>
    </xf>
    <xf numFmtId="0" fontId="17" fillId="0" borderId="10" xfId="10" applyFont="1" applyBorder="1" applyAlignment="1">
      <alignment horizontal="right" vertical="top" indent="1"/>
    </xf>
  </cellXfs>
  <cellStyles count="30">
    <cellStyle name="Euro" xfId="11" xr:uid="{1ABAC1C2-C514-4268-8083-411F92DD6164}"/>
    <cellStyle name="Milliers 10" xfId="2" xr:uid="{ABA8F03B-56AE-494A-8379-03841355FC7E}"/>
    <cellStyle name="Milliers 10 2" xfId="15" xr:uid="{39178150-8F33-4B39-95B9-0B098FD524DA}"/>
    <cellStyle name="Milliers 2" xfId="4" xr:uid="{063C3B29-AF25-46CD-80C7-85CC83C90415}"/>
    <cellStyle name="Milliers 2 2" xfId="20" xr:uid="{8F71C1BF-A6F9-4EB5-8C6B-9526F03317C0}"/>
    <cellStyle name="Milliers 2 3" xfId="19" xr:uid="{654240B3-8610-4195-937B-C6A38E995F11}"/>
    <cellStyle name="Milliers 3" xfId="22" xr:uid="{78FDC138-8094-42F8-9E28-C01D84B6B49F}"/>
    <cellStyle name="Milliers 8 6 3" xfId="28" xr:uid="{51D4522C-691C-4054-8CD6-3D93E6485416}"/>
    <cellStyle name="Normal" xfId="0" builtinId="0"/>
    <cellStyle name="Normal 10" xfId="12" xr:uid="{7552EBF5-5070-4043-A14E-7864DA68A295}"/>
    <cellStyle name="Normal 10 2" xfId="26" xr:uid="{1CCB2942-28F5-4061-9950-2FF8A04EE1F2}"/>
    <cellStyle name="Normal 13" xfId="5" xr:uid="{18D2E7B9-44E9-4D3C-B05C-DA9FA487C7A9}"/>
    <cellStyle name="Normal 16" xfId="17" xr:uid="{BE57F3AD-0875-4959-A89F-23FAF3D45E6B}"/>
    <cellStyle name="Normal 17" xfId="9" xr:uid="{7D6F7656-9A71-4F64-9023-0C22FC23754B}"/>
    <cellStyle name="Normal 17 3 2" xfId="13" xr:uid="{B320C4AD-B73E-4AB6-ADB1-F0324A4F1F9F}"/>
    <cellStyle name="Normal 18 2" xfId="27" xr:uid="{B9910C81-6DF4-42D9-8299-A2D15445D6AE}"/>
    <cellStyle name="Normal 2" xfId="1" xr:uid="{F5FE3A68-5DA0-4308-825E-EC2170D3A083}"/>
    <cellStyle name="Normal 2 2" xfId="18" xr:uid="{76FBB3C4-ED57-4132-90B2-FAF5897DEA3E}"/>
    <cellStyle name="Normal 2 2 2" xfId="10" xr:uid="{FC674EBE-7112-4884-B700-78EABB855755}"/>
    <cellStyle name="Normal 2 2 2 2" xfId="14" xr:uid="{0931608D-8E2F-46F6-8894-1BBEDD1E3B3A}"/>
    <cellStyle name="Normal 2 3" xfId="3" xr:uid="{25156702-6B52-4FA5-B893-FF2F623BCD62}"/>
    <cellStyle name="Normal 2 4" xfId="16" xr:uid="{85711814-2260-4579-90BD-BF3F14FDE55F}"/>
    <cellStyle name="Normal 2 5" xfId="29" xr:uid="{332D6A09-67FF-44AD-A8CC-D054C1A8EAC8}"/>
    <cellStyle name="Normal 2_335 - 5 - CDPGF.TCE" xfId="8" xr:uid="{DDF570A4-96EE-418E-925C-F39FCECC5396}"/>
    <cellStyle name="Normal 3" xfId="6" xr:uid="{AD421E7E-3B1F-4393-B1E0-6984AEAC2A88}"/>
    <cellStyle name="Normal 3 2" xfId="24" xr:uid="{727CAE5B-8D69-4AAB-BEF3-FB7D6C15F023}"/>
    <cellStyle name="Normal 4" xfId="21" xr:uid="{01BBD2CC-324C-468E-9EBD-840D056A504C}"/>
    <cellStyle name="Normal 5" xfId="25" xr:uid="{921B993E-3A65-4D74-97BB-FA4F22766B56}"/>
    <cellStyle name="Normal 6" xfId="7" xr:uid="{C85C522E-4941-4284-A585-B19E09FEFCA7}"/>
    <cellStyle name="Pourcentage 2" xfId="23" xr:uid="{FC977545-B70D-4DFD-82F2-7EEA340C6A72}"/>
  </cellStyles>
  <dxfs count="0"/>
  <tableStyles count="0" defaultTableStyle="TableStyleMedium2" defaultPivotStyle="PivotStyleLight16"/>
  <colors>
    <mruColors>
      <color rgb="FF008693"/>
      <color rgb="FFFFFFCC"/>
      <color rgb="FFCFCFCF"/>
      <color rgb="FFF7C09B"/>
      <color rgb="FF000000"/>
      <color rgb="FFFF5050"/>
      <color rgb="FFC7DDF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E9BE-9D07-4E66-B1CE-4D778795AB44}">
  <dimension ref="A1:G112"/>
  <sheetViews>
    <sheetView tabSelected="1" topLeftCell="A21" zoomScaleNormal="100" zoomScaleSheetLayoutView="100" workbookViewId="0">
      <selection activeCell="K10" sqref="K10"/>
    </sheetView>
  </sheetViews>
  <sheetFormatPr baseColWidth="10" defaultColWidth="11.5546875" defaultRowHeight="14.4"/>
  <cols>
    <col min="1" max="1" width="4.33203125" style="15" customWidth="1"/>
    <col min="2" max="2" width="51.77734375" style="15" customWidth="1"/>
    <col min="3" max="3" width="5.44140625" customWidth="1"/>
    <col min="4" max="5" width="9.77734375" customWidth="1"/>
    <col min="6" max="7" width="11.77734375" customWidth="1"/>
    <col min="8" max="16384" width="11.5546875" style="1"/>
  </cols>
  <sheetData>
    <row r="1" spans="1:7" ht="15.6">
      <c r="A1" s="42" t="s">
        <v>15</v>
      </c>
      <c r="B1" s="42"/>
      <c r="C1" s="42"/>
      <c r="D1" s="42"/>
      <c r="E1" s="42"/>
      <c r="F1" s="42"/>
      <c r="G1" s="42"/>
    </row>
    <row r="2" spans="1:7" ht="4.8" customHeight="1">
      <c r="A2" s="37"/>
      <c r="B2" s="37"/>
      <c r="C2" s="37"/>
      <c r="D2" s="1"/>
      <c r="E2" s="1"/>
      <c r="F2" s="1"/>
      <c r="G2" s="1"/>
    </row>
    <row r="3" spans="1:7" ht="15.6">
      <c r="A3" s="43" t="s">
        <v>13</v>
      </c>
      <c r="B3" s="43"/>
      <c r="C3" s="43"/>
      <c r="D3" s="43"/>
      <c r="E3" s="43"/>
      <c r="F3" s="43"/>
      <c r="G3" s="43"/>
    </row>
    <row r="4" spans="1:7" ht="15.6" customHeight="1">
      <c r="A4" s="44" t="s">
        <v>14</v>
      </c>
      <c r="B4" s="44"/>
      <c r="C4" s="44"/>
      <c r="D4" s="44"/>
      <c r="E4" s="44"/>
      <c r="F4" s="44"/>
      <c r="G4" s="44"/>
    </row>
    <row r="5" spans="1:7" ht="14.4" customHeight="1">
      <c r="A5" s="2"/>
      <c r="B5" s="2"/>
      <c r="C5" s="2"/>
      <c r="D5" s="2"/>
      <c r="E5" s="2"/>
      <c r="F5" s="2"/>
      <c r="G5" s="2"/>
    </row>
    <row r="6" spans="1:7" ht="13.8">
      <c r="A6" s="45" t="s">
        <v>16</v>
      </c>
      <c r="B6" s="45"/>
      <c r="C6" s="45"/>
      <c r="D6" s="45"/>
      <c r="E6" s="45"/>
      <c r="F6" s="45"/>
      <c r="G6" s="45"/>
    </row>
    <row r="7" spans="1:7" ht="13.8">
      <c r="A7" s="14"/>
      <c r="B7" s="14"/>
      <c r="C7" s="14"/>
      <c r="D7" s="14"/>
      <c r="E7" s="14"/>
      <c r="F7" s="14"/>
      <c r="G7" s="14"/>
    </row>
    <row r="8" spans="1:7" ht="15.6" customHeight="1">
      <c r="B8" s="3"/>
      <c r="C8" s="4"/>
      <c r="D8" s="4"/>
      <c r="E8" s="1"/>
      <c r="F8" s="1"/>
    </row>
    <row r="9" spans="1:7" s="10" customFormat="1" ht="24" customHeight="1">
      <c r="A9" s="21"/>
      <c r="B9" s="22" t="s">
        <v>4</v>
      </c>
      <c r="C9" s="23" t="s">
        <v>0</v>
      </c>
      <c r="D9" s="27" t="s">
        <v>10</v>
      </c>
      <c r="E9" s="27" t="s">
        <v>11</v>
      </c>
      <c r="F9" s="24" t="s">
        <v>5</v>
      </c>
      <c r="G9" s="25" t="s">
        <v>6</v>
      </c>
    </row>
    <row r="10" spans="1:7">
      <c r="A10" s="18"/>
      <c r="B10" s="19"/>
      <c r="C10" s="16"/>
      <c r="D10" s="17"/>
      <c r="E10" s="17"/>
      <c r="F10" s="17"/>
      <c r="G10" s="17"/>
    </row>
    <row r="11" spans="1:7" ht="13.8">
      <c r="A11" s="12">
        <v>1</v>
      </c>
      <c r="B11" s="30" t="s">
        <v>17</v>
      </c>
      <c r="C11" s="6"/>
      <c r="D11" s="7"/>
      <c r="E11" s="5"/>
      <c r="F11" s="17"/>
      <c r="G11" s="17"/>
    </row>
    <row r="12" spans="1:7" ht="13.8">
      <c r="A12" s="12"/>
      <c r="B12" s="8" t="s">
        <v>20</v>
      </c>
      <c r="C12" s="6" t="s">
        <v>1</v>
      </c>
      <c r="D12" s="5">
        <v>4.4000000000000004</v>
      </c>
      <c r="E12" s="5"/>
      <c r="F12" s="17"/>
      <c r="G12" s="17">
        <f>F12*D12</f>
        <v>0</v>
      </c>
    </row>
    <row r="13" spans="1:7" ht="13.8">
      <c r="A13" s="13"/>
      <c r="B13" s="8" t="s">
        <v>19</v>
      </c>
      <c r="C13" s="5" t="s">
        <v>2</v>
      </c>
      <c r="D13" s="5">
        <v>8.5</v>
      </c>
      <c r="E13" s="5"/>
      <c r="F13" s="17"/>
      <c r="G13" s="17">
        <f t="shared" ref="G13:G29" si="0">F13*D13</f>
        <v>0</v>
      </c>
    </row>
    <row r="14" spans="1:7" ht="13.8">
      <c r="A14" s="13"/>
      <c r="B14" s="8" t="s">
        <v>18</v>
      </c>
      <c r="C14" s="5" t="s">
        <v>1</v>
      </c>
      <c r="D14" s="5">
        <v>4.4000000000000004</v>
      </c>
      <c r="E14" s="5"/>
      <c r="F14" s="17"/>
      <c r="G14" s="17">
        <f>F14*D14</f>
        <v>0</v>
      </c>
    </row>
    <row r="15" spans="1:7" ht="13.8">
      <c r="A15" s="13"/>
      <c r="B15" s="8"/>
      <c r="C15" s="5"/>
      <c r="D15" s="5"/>
      <c r="E15" s="5"/>
      <c r="F15" s="17"/>
      <c r="G15" s="17"/>
    </row>
    <row r="16" spans="1:7" ht="27.6">
      <c r="A16" s="29">
        <v>2</v>
      </c>
      <c r="B16" s="40" t="s">
        <v>34</v>
      </c>
      <c r="C16" s="5"/>
      <c r="D16" s="7"/>
      <c r="E16" s="5"/>
      <c r="F16" s="17"/>
      <c r="G16" s="17"/>
    </row>
    <row r="17" spans="1:7" ht="13.8">
      <c r="A17" s="29"/>
      <c r="B17" s="41" t="s">
        <v>22</v>
      </c>
      <c r="C17" s="5"/>
      <c r="D17" s="7"/>
      <c r="E17" s="5"/>
      <c r="F17" s="17"/>
      <c r="G17" s="17"/>
    </row>
    <row r="18" spans="1:7" ht="13.8">
      <c r="A18" s="29"/>
      <c r="B18" s="9" t="s">
        <v>23</v>
      </c>
      <c r="C18" s="5" t="s">
        <v>1</v>
      </c>
      <c r="D18" s="5">
        <v>68.400000000000006</v>
      </c>
      <c r="E18" s="5"/>
      <c r="F18" s="17"/>
      <c r="G18" s="17">
        <f t="shared" si="0"/>
        <v>0</v>
      </c>
    </row>
    <row r="19" spans="1:7" ht="13.8">
      <c r="A19" s="29"/>
      <c r="B19" s="9" t="s">
        <v>19</v>
      </c>
      <c r="C19" s="5" t="s">
        <v>2</v>
      </c>
      <c r="D19" s="5">
        <f>12.65+6.87+4.91+1.1+2.2+2.85+1.1</f>
        <v>31.680000000000003</v>
      </c>
      <c r="E19" s="5"/>
      <c r="F19" s="17"/>
      <c r="G19" s="17">
        <f t="shared" si="0"/>
        <v>0</v>
      </c>
    </row>
    <row r="20" spans="1:7" ht="13.8">
      <c r="A20" s="29"/>
      <c r="B20" s="9" t="s">
        <v>25</v>
      </c>
      <c r="C20" s="5" t="s">
        <v>2</v>
      </c>
      <c r="D20" s="5">
        <f>0.32+4.24+0.94</f>
        <v>5.5</v>
      </c>
      <c r="E20" s="5"/>
      <c r="F20" s="17"/>
      <c r="G20" s="17">
        <f t="shared" si="0"/>
        <v>0</v>
      </c>
    </row>
    <row r="21" spans="1:7" ht="13.8">
      <c r="A21" s="29"/>
      <c r="B21" s="9" t="s">
        <v>29</v>
      </c>
      <c r="C21" s="5" t="s">
        <v>2</v>
      </c>
      <c r="D21" s="5">
        <v>3.1</v>
      </c>
      <c r="E21" s="5"/>
      <c r="F21" s="17"/>
      <c r="G21" s="17">
        <f t="shared" si="0"/>
        <v>0</v>
      </c>
    </row>
    <row r="22" spans="1:7" ht="13.8">
      <c r="A22" s="29"/>
      <c r="B22" s="9" t="s">
        <v>26</v>
      </c>
      <c r="C22" s="5" t="s">
        <v>3</v>
      </c>
      <c r="D22" s="7">
        <v>34</v>
      </c>
      <c r="E22" s="5"/>
      <c r="F22" s="17"/>
      <c r="G22" s="17">
        <f t="shared" si="0"/>
        <v>0</v>
      </c>
    </row>
    <row r="23" spans="1:7" ht="13.8">
      <c r="A23" s="29"/>
      <c r="B23" s="9" t="s">
        <v>24</v>
      </c>
      <c r="C23" s="5" t="s">
        <v>1</v>
      </c>
      <c r="D23" s="5">
        <f>D18</f>
        <v>68.400000000000006</v>
      </c>
      <c r="E23" s="5"/>
      <c r="F23" s="17"/>
      <c r="G23" s="17">
        <f t="shared" si="0"/>
        <v>0</v>
      </c>
    </row>
    <row r="24" spans="1:7" ht="27.6">
      <c r="A24" s="13"/>
      <c r="B24" s="41" t="s">
        <v>30</v>
      </c>
      <c r="C24" s="5"/>
      <c r="D24" s="5"/>
      <c r="E24" s="5"/>
      <c r="F24" s="17"/>
      <c r="G24" s="17"/>
    </row>
    <row r="25" spans="1:7" ht="13.8">
      <c r="A25" s="13"/>
      <c r="B25" s="9" t="s">
        <v>27</v>
      </c>
      <c r="C25" s="5" t="s">
        <v>1</v>
      </c>
      <c r="D25" s="5">
        <f>24.84+12.16</f>
        <v>37</v>
      </c>
      <c r="E25" s="5"/>
      <c r="F25" s="17"/>
      <c r="G25" s="17">
        <f t="shared" si="0"/>
        <v>0</v>
      </c>
    </row>
    <row r="26" spans="1:7" ht="13.8">
      <c r="A26" s="13"/>
      <c r="B26" s="9" t="s">
        <v>26</v>
      </c>
      <c r="C26" s="5" t="s">
        <v>3</v>
      </c>
      <c r="D26" s="7">
        <v>20</v>
      </c>
      <c r="E26" s="5"/>
      <c r="F26" s="17"/>
      <c r="G26" s="17">
        <f t="shared" si="0"/>
        <v>0</v>
      </c>
    </row>
    <row r="27" spans="1:7" ht="13.8">
      <c r="A27" s="13"/>
      <c r="B27" s="9" t="s">
        <v>21</v>
      </c>
      <c r="C27" s="5" t="s">
        <v>1</v>
      </c>
      <c r="D27" s="5">
        <f>D25</f>
        <v>37</v>
      </c>
      <c r="E27" s="5"/>
      <c r="F27" s="17"/>
      <c r="G27" s="17">
        <f t="shared" si="0"/>
        <v>0</v>
      </c>
    </row>
    <row r="28" spans="1:7" ht="13.8">
      <c r="A28" s="29"/>
      <c r="B28" s="9" t="s">
        <v>32</v>
      </c>
      <c r="C28" s="5" t="s">
        <v>2</v>
      </c>
      <c r="D28" s="5">
        <f>3.66*22</f>
        <v>80.52000000000001</v>
      </c>
      <c r="E28" s="5"/>
      <c r="F28" s="17"/>
      <c r="G28" s="17">
        <f t="shared" si="0"/>
        <v>0</v>
      </c>
    </row>
    <row r="29" spans="1:7" ht="13.8">
      <c r="A29" s="29"/>
      <c r="B29" s="9" t="s">
        <v>33</v>
      </c>
      <c r="C29" s="5" t="s">
        <v>2</v>
      </c>
      <c r="D29" s="5">
        <f>4.1+3.4</f>
        <v>7.5</v>
      </c>
      <c r="E29" s="5"/>
      <c r="F29" s="17"/>
      <c r="G29" s="17">
        <f t="shared" si="0"/>
        <v>0</v>
      </c>
    </row>
    <row r="30" spans="1:7" ht="13.8">
      <c r="A30" s="26"/>
      <c r="B30" s="28"/>
      <c r="C30" s="5"/>
      <c r="D30" s="17"/>
      <c r="E30" s="17"/>
      <c r="F30" s="17"/>
      <c r="G30" s="17"/>
    </row>
    <row r="31" spans="1:7">
      <c r="A31" s="46" t="s">
        <v>8</v>
      </c>
      <c r="B31" s="47"/>
      <c r="C31" s="47"/>
      <c r="D31" s="47"/>
      <c r="E31" s="48"/>
      <c r="F31" s="34"/>
      <c r="G31" s="31">
        <f>SUM(G10:G30)</f>
        <v>0</v>
      </c>
    </row>
    <row r="32" spans="1:7">
      <c r="A32" s="49" t="s">
        <v>7</v>
      </c>
      <c r="B32" s="50"/>
      <c r="C32" s="50"/>
      <c r="D32" s="50"/>
      <c r="E32" s="51"/>
      <c r="F32" s="35"/>
      <c r="G32" s="32">
        <f>G31*0.2</f>
        <v>0</v>
      </c>
    </row>
    <row r="33" spans="1:7">
      <c r="A33" s="52" t="s">
        <v>9</v>
      </c>
      <c r="B33" s="53"/>
      <c r="C33" s="53"/>
      <c r="D33" s="53"/>
      <c r="E33" s="54"/>
      <c r="F33" s="36"/>
      <c r="G33" s="33">
        <f>G31+G32</f>
        <v>0</v>
      </c>
    </row>
    <row r="34" spans="1:7">
      <c r="A34" s="38"/>
      <c r="B34" s="38"/>
      <c r="C34" s="38"/>
      <c r="D34" s="38"/>
      <c r="E34" s="38"/>
      <c r="G34" s="39"/>
    </row>
    <row r="35" spans="1:7">
      <c r="A35" s="21"/>
      <c r="B35" s="22" t="s">
        <v>4</v>
      </c>
      <c r="C35" s="23" t="s">
        <v>0</v>
      </c>
      <c r="D35" s="27" t="s">
        <v>10</v>
      </c>
      <c r="E35" s="27" t="s">
        <v>11</v>
      </c>
      <c r="F35" s="24" t="s">
        <v>5</v>
      </c>
      <c r="G35" s="25" t="s">
        <v>6</v>
      </c>
    </row>
    <row r="36" spans="1:7">
      <c r="A36" s="18"/>
      <c r="B36" s="19"/>
      <c r="C36" s="16"/>
      <c r="D36" s="17"/>
      <c r="E36" s="17"/>
      <c r="F36" s="17"/>
      <c r="G36" s="17"/>
    </row>
    <row r="37" spans="1:7" ht="13.8">
      <c r="A37" s="12"/>
      <c r="B37" s="30" t="s">
        <v>37</v>
      </c>
      <c r="C37" s="6"/>
      <c r="D37" s="7"/>
      <c r="E37" s="5"/>
      <c r="F37" s="17"/>
      <c r="G37" s="17"/>
    </row>
    <row r="38" spans="1:7" ht="13.8">
      <c r="A38" s="29"/>
      <c r="B38" s="41" t="s">
        <v>28</v>
      </c>
      <c r="C38" s="5"/>
      <c r="D38" s="7"/>
      <c r="E38" s="5"/>
      <c r="F38" s="17"/>
      <c r="G38" s="17"/>
    </row>
    <row r="39" spans="1:7" ht="13.8">
      <c r="A39" s="29"/>
      <c r="B39" s="9" t="s">
        <v>23</v>
      </c>
      <c r="C39" s="5" t="s">
        <v>1</v>
      </c>
      <c r="D39" s="5">
        <v>6.2</v>
      </c>
      <c r="E39" s="5"/>
      <c r="F39" s="17"/>
      <c r="G39" s="17">
        <f>F39*D39</f>
        <v>0</v>
      </c>
    </row>
    <row r="40" spans="1:7" ht="13.8">
      <c r="A40" s="29"/>
      <c r="B40" s="9" t="s">
        <v>19</v>
      </c>
      <c r="C40" s="5" t="s">
        <v>2</v>
      </c>
      <c r="D40" s="5">
        <f>2.83+0.32</f>
        <v>3.15</v>
      </c>
      <c r="E40" s="5"/>
      <c r="F40" s="17"/>
      <c r="G40" s="17">
        <f>F40*D40</f>
        <v>0</v>
      </c>
    </row>
    <row r="41" spans="1:7" ht="13.8">
      <c r="A41" s="29"/>
      <c r="B41" s="9" t="s">
        <v>25</v>
      </c>
      <c r="C41" s="5" t="s">
        <v>2</v>
      </c>
      <c r="D41" s="5">
        <v>3.5</v>
      </c>
      <c r="E41" s="5"/>
      <c r="F41" s="17"/>
      <c r="G41" s="17">
        <f>F41*D41</f>
        <v>0</v>
      </c>
    </row>
    <row r="42" spans="1:7" ht="13.8">
      <c r="A42" s="29"/>
      <c r="B42" s="9" t="s">
        <v>24</v>
      </c>
      <c r="C42" s="5" t="s">
        <v>1</v>
      </c>
      <c r="D42" s="5">
        <v>6.2</v>
      </c>
      <c r="E42" s="5"/>
      <c r="F42" s="17"/>
      <c r="G42" s="17">
        <f>F42*D42</f>
        <v>0</v>
      </c>
    </row>
    <row r="43" spans="1:7" ht="27.6">
      <c r="A43" s="13"/>
      <c r="B43" s="41" t="s">
        <v>31</v>
      </c>
      <c r="C43" s="5"/>
      <c r="D43" s="7"/>
      <c r="E43" s="5"/>
      <c r="F43" s="17"/>
      <c r="G43" s="17"/>
    </row>
    <row r="44" spans="1:7" ht="13.8">
      <c r="A44" s="13"/>
      <c r="B44" s="9" t="s">
        <v>27</v>
      </c>
      <c r="C44" s="5" t="s">
        <v>1</v>
      </c>
      <c r="D44" s="5">
        <f>3.6+2.2</f>
        <v>5.8000000000000007</v>
      </c>
      <c r="E44" s="5"/>
      <c r="F44" s="17"/>
      <c r="G44" s="17">
        <f>F44*D44</f>
        <v>0</v>
      </c>
    </row>
    <row r="45" spans="1:7" ht="13.8">
      <c r="A45" s="13"/>
      <c r="B45" s="9" t="s">
        <v>21</v>
      </c>
      <c r="C45" s="5" t="s">
        <v>1</v>
      </c>
      <c r="D45" s="5">
        <f>D44</f>
        <v>5.8000000000000007</v>
      </c>
      <c r="E45" s="5"/>
      <c r="F45" s="17"/>
      <c r="G45" s="17">
        <f>F45*D45</f>
        <v>0</v>
      </c>
    </row>
    <row r="46" spans="1:7" ht="13.8">
      <c r="A46" s="29"/>
      <c r="B46" s="9" t="s">
        <v>32</v>
      </c>
      <c r="C46" s="5" t="s">
        <v>2</v>
      </c>
      <c r="D46" s="5">
        <f>1.7*4+1.4*5</f>
        <v>13.8</v>
      </c>
      <c r="E46" s="5"/>
      <c r="F46" s="17"/>
      <c r="G46" s="17">
        <f>F46*D46</f>
        <v>0</v>
      </c>
    </row>
    <row r="47" spans="1:7" ht="13.8">
      <c r="A47" s="29"/>
      <c r="B47" s="9" t="s">
        <v>33</v>
      </c>
      <c r="C47" s="5" t="s">
        <v>2</v>
      </c>
      <c r="D47" s="5">
        <f>1.7+1.4</f>
        <v>3.0999999999999996</v>
      </c>
      <c r="E47" s="5"/>
      <c r="F47" s="17"/>
      <c r="G47" s="17">
        <f>F47*D47</f>
        <v>0</v>
      </c>
    </row>
    <row r="48" spans="1:7" ht="13.8">
      <c r="A48" s="26"/>
      <c r="B48" s="28"/>
      <c r="C48" s="5"/>
      <c r="D48" s="17"/>
      <c r="E48" s="17"/>
      <c r="F48" s="17"/>
      <c r="G48" s="17"/>
    </row>
    <row r="49" spans="1:7">
      <c r="A49" s="46" t="s">
        <v>35</v>
      </c>
      <c r="B49" s="47"/>
      <c r="C49" s="47"/>
      <c r="D49" s="47"/>
      <c r="E49" s="48"/>
      <c r="F49" s="34"/>
      <c r="G49" s="31">
        <f>SUM(G36:G48)</f>
        <v>0</v>
      </c>
    </row>
    <row r="50" spans="1:7">
      <c r="A50" s="49" t="s">
        <v>7</v>
      </c>
      <c r="B50" s="50"/>
      <c r="C50" s="50"/>
      <c r="D50" s="50"/>
      <c r="E50" s="51"/>
      <c r="F50" s="35"/>
      <c r="G50" s="32">
        <f>G49*0.2</f>
        <v>0</v>
      </c>
    </row>
    <row r="51" spans="1:7">
      <c r="A51" s="52" t="s">
        <v>36</v>
      </c>
      <c r="B51" s="53"/>
      <c r="C51" s="53"/>
      <c r="D51" s="53"/>
      <c r="E51" s="54"/>
      <c r="F51" s="36"/>
      <c r="G51" s="33">
        <f>G49+G50</f>
        <v>0</v>
      </c>
    </row>
    <row r="52" spans="1:7">
      <c r="A52" s="38"/>
      <c r="B52" s="38"/>
      <c r="C52" s="38"/>
      <c r="D52" s="38"/>
      <c r="E52" s="38"/>
      <c r="G52" s="39"/>
    </row>
    <row r="53" spans="1:7">
      <c r="A53" s="11" t="s">
        <v>12</v>
      </c>
      <c r="B53"/>
    </row>
    <row r="54" spans="1:7">
      <c r="B54" s="20"/>
    </row>
    <row r="61" spans="1:7" customFormat="1">
      <c r="A61" s="15"/>
      <c r="B61" s="15"/>
    </row>
    <row r="64" spans="1:7" customFormat="1">
      <c r="A64" s="15"/>
      <c r="B64" s="15"/>
    </row>
    <row r="109" customFormat="1"/>
    <row r="112" customFormat="1"/>
  </sheetData>
  <mergeCells count="10">
    <mergeCell ref="A1:G1"/>
    <mergeCell ref="A3:G3"/>
    <mergeCell ref="A4:G4"/>
    <mergeCell ref="A6:G6"/>
    <mergeCell ref="A31:E31"/>
    <mergeCell ref="A49:E49"/>
    <mergeCell ref="A50:E50"/>
    <mergeCell ref="A51:E51"/>
    <mergeCell ref="A32:E32"/>
    <mergeCell ref="A33:E33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90" orientation="portrait" horizontalDpi="300" verticalDpi="300" r:id="rId1"/>
  <headerFooter>
    <oddFooter xml:space="preserve">&amp;L&amp;"Arial Narrow,Normal"&amp;8Mise en accessibilité du restaurant universitaire Médreville
CROUS Lorraine
a3architectures - GUERRA &amp; Associés - B27 Ingénierie
&amp;R&amp;"Arial Narrow,Normal"&amp;8DCE I Mars 2026 | p.&amp;P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CDPGF 03 - ETANCHEITE LIQUIDE</vt:lpstr>
      <vt:lpstr>'CDPGF 03 - ETANCHEITE LIQUIDE'!Zone_d_impression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Stéphanie</dc:creator>
  <cp:lastModifiedBy>A3 Architectures</cp:lastModifiedBy>
  <cp:lastPrinted>2026-03-18T09:59:35Z</cp:lastPrinted>
  <dcterms:created xsi:type="dcterms:W3CDTF">2022-03-28T20:07:55Z</dcterms:created>
  <dcterms:modified xsi:type="dcterms:W3CDTF">2026-03-18T09:59:39Z</dcterms:modified>
</cp:coreProperties>
</file>